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s>
  <calcPr calcId="145621"/>
</workbook>
</file>

<file path=xl/calcChain.xml><?xml version="1.0" encoding="utf-8"?>
<calcChain xmlns="http://schemas.openxmlformats.org/spreadsheetml/2006/main">
  <c r="C12" i="1" l="1"/>
  <c r="D128" i="1" l="1"/>
  <c r="C75" i="1" l="1"/>
  <c r="C87" i="1" l="1"/>
  <c r="C86" i="1"/>
  <c r="C193" i="1" l="1"/>
  <c r="C190" i="1"/>
  <c r="C68" i="1"/>
  <c r="C67" i="1"/>
  <c r="C66" i="1"/>
  <c r="C64" i="1"/>
  <c r="C63" i="1"/>
  <c r="C162" i="1" l="1"/>
  <c r="C142" i="1"/>
  <c r="C140" i="1"/>
  <c r="C136" i="1"/>
  <c r="C165" i="1"/>
  <c r="C133" i="1"/>
  <c r="C184" i="1"/>
  <c r="C182" i="1" l="1"/>
  <c r="C180" i="1" l="1"/>
  <c r="C72" i="1" l="1"/>
  <c r="C156" i="1" l="1"/>
  <c r="C192" i="1" l="1"/>
  <c r="C191" i="1" s="1"/>
  <c r="C187" i="1"/>
  <c r="C144" i="1"/>
  <c r="C186" i="1" l="1"/>
  <c r="C185" i="1" s="1"/>
  <c r="C158" i="1"/>
  <c r="C157" i="1" s="1"/>
  <c r="C152" i="1"/>
  <c r="C154" i="1" l="1"/>
  <c r="C51" i="1" l="1"/>
  <c r="C168" i="1" l="1"/>
  <c r="C161" i="1"/>
  <c r="C159" i="1"/>
  <c r="C139" i="1"/>
  <c r="C80" i="1"/>
  <c r="C179"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4" i="1"/>
  <c r="C166" i="1"/>
  <c r="C170" i="1"/>
  <c r="C172" i="1"/>
  <c r="C174" i="1"/>
  <c r="C176" i="1"/>
  <c r="C181" i="1"/>
  <c r="C183" i="1"/>
  <c r="C189" i="1"/>
  <c r="C188" i="1" s="1"/>
  <c r="C178" i="1" l="1"/>
  <c r="C134" i="1"/>
  <c r="C163" i="1"/>
  <c r="C49" i="1"/>
  <c r="C46" i="1" s="1"/>
  <c r="C69" i="1"/>
  <c r="C27" i="1"/>
  <c r="C26" i="1" s="1"/>
  <c r="C129" i="1"/>
  <c r="C76" i="1"/>
  <c r="C17" i="1"/>
  <c r="C16" i="1" s="1"/>
  <c r="C92" i="1"/>
  <c r="C91" i="1" s="1"/>
  <c r="C9" i="1" l="1"/>
  <c r="C128" i="1"/>
  <c r="C127" i="1" l="1"/>
  <c r="C7" i="1" s="1"/>
</calcChain>
</file>

<file path=xl/sharedStrings.xml><?xml version="1.0" encoding="utf-8"?>
<sst xmlns="http://schemas.openxmlformats.org/spreadsheetml/2006/main" count="378" uniqueCount="376">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</sst>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3" x14ac:knownFonts="1">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showGridLines="0" tabSelected="1" zoomScaleNormal="100" workbookViewId="0">
      <selection activeCell="F13" sqref="F13"/>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357</v>
      </c>
      <c r="C1" s="19"/>
    </row>
    <row r="2" spans="1:4" ht="11.25" customHeight="1" x14ac:dyDescent="0.2">
      <c r="B2" s="14"/>
      <c r="C2" s="14"/>
    </row>
    <row r="3" spans="1:4" x14ac:dyDescent="0.2">
      <c r="A3" s="20" t="s">
        <v>153</v>
      </c>
      <c r="B3" s="20"/>
      <c r="C3" s="20"/>
    </row>
    <row r="4" spans="1:4" x14ac:dyDescent="0.2">
      <c r="C4" s="8"/>
    </row>
    <row r="5" spans="1:4" ht="17.25" customHeight="1" x14ac:dyDescent="0.2">
      <c r="A5" s="1"/>
      <c r="B5" s="1"/>
      <c r="C5" s="9" t="s">
        <v>148</v>
      </c>
    </row>
    <row r="6" spans="1:4" ht="38.25" x14ac:dyDescent="0.2">
      <c r="A6" s="15" t="s">
        <v>149</v>
      </c>
      <c r="B6" s="15" t="s">
        <v>150</v>
      </c>
      <c r="C6" s="16" t="s">
        <v>154</v>
      </c>
    </row>
    <row r="7" spans="1:4" x14ac:dyDescent="0.2">
      <c r="A7" s="2" t="s">
        <v>151</v>
      </c>
      <c r="B7" s="5"/>
      <c r="C7" s="10">
        <f>C9+C127</f>
        <v>5640977827.1799994</v>
      </c>
      <c r="D7" s="18"/>
    </row>
    <row r="8" spans="1:4" x14ac:dyDescent="0.2">
      <c r="A8" s="2" t="s">
        <v>152</v>
      </c>
      <c r="B8" s="2"/>
      <c r="C8" s="11"/>
      <c r="D8" s="18"/>
    </row>
    <row r="9" spans="1:4" ht="15" customHeight="1" x14ac:dyDescent="0.2">
      <c r="A9" s="2" t="s">
        <v>147</v>
      </c>
      <c r="B9" s="3" t="s">
        <v>155</v>
      </c>
      <c r="C9" s="11">
        <f>C10+C16+C26+C36+C43+C46+C61+C69+C76+C88+C91</f>
        <v>851501250.16999996</v>
      </c>
      <c r="D9" s="13"/>
    </row>
    <row r="10" spans="1:4" ht="17.25" customHeight="1" x14ac:dyDescent="0.2">
      <c r="A10" s="2" t="s">
        <v>146</v>
      </c>
      <c r="B10" s="3" t="s">
        <v>156</v>
      </c>
      <c r="C10" s="11">
        <f>C11</f>
        <v>618615653.87</v>
      </c>
      <c r="D10" s="18"/>
    </row>
    <row r="11" spans="1:4" ht="17.25" customHeight="1" x14ac:dyDescent="0.2">
      <c r="A11" s="2" t="s">
        <v>145</v>
      </c>
      <c r="B11" s="3" t="s">
        <v>157</v>
      </c>
      <c r="C11" s="11">
        <f>C12+C13+C14+C15</f>
        <v>618615653.87</v>
      </c>
    </row>
    <row r="12" spans="1:4" ht="84.75" customHeight="1" x14ac:dyDescent="0.2">
      <c r="A12" s="2" t="s">
        <v>348</v>
      </c>
      <c r="B12" s="3" t="s">
        <v>158</v>
      </c>
      <c r="C12" s="11">
        <f>571051400+30117003.87+13333350+43900</f>
        <v>614545653.87</v>
      </c>
    </row>
    <row r="13" spans="1:4" ht="82.5" customHeight="1" x14ac:dyDescent="0.2">
      <c r="A13" s="2" t="s">
        <v>144</v>
      </c>
      <c r="B13" s="3" t="s">
        <v>159</v>
      </c>
      <c r="C13" s="11">
        <v>350000</v>
      </c>
    </row>
    <row r="14" spans="1:4" ht="67.5" customHeight="1" x14ac:dyDescent="0.2">
      <c r="A14" s="2" t="s">
        <v>349</v>
      </c>
      <c r="B14" s="3" t="s">
        <v>160</v>
      </c>
      <c r="C14" s="11">
        <v>2370000</v>
      </c>
    </row>
    <row r="15" spans="1:4" ht="67.5" customHeight="1" x14ac:dyDescent="0.2">
      <c r="A15" s="2" t="s">
        <v>143</v>
      </c>
      <c r="B15" s="3" t="s">
        <v>161</v>
      </c>
      <c r="C15" s="11">
        <v>1350000</v>
      </c>
    </row>
    <row r="16" spans="1:4"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4081217.9899999988</v>
      </c>
    </row>
    <row r="62" spans="1:3" ht="15.75" customHeight="1" x14ac:dyDescent="0.2">
      <c r="A62" s="2" t="s">
        <v>98</v>
      </c>
      <c r="B62" s="3" t="s">
        <v>208</v>
      </c>
      <c r="C62" s="11">
        <f>C63+C64+C65+C68</f>
        <v>4081217.9899999988</v>
      </c>
    </row>
    <row r="63" spans="1:3" ht="25.5" x14ac:dyDescent="0.2">
      <c r="A63" s="2" t="s">
        <v>97</v>
      </c>
      <c r="B63" s="3" t="s">
        <v>209</v>
      </c>
      <c r="C63" s="11">
        <f>919200+11764.52</f>
        <v>930964.52</v>
      </c>
    </row>
    <row r="64" spans="1:3" ht="15" customHeight="1" x14ac:dyDescent="0.2">
      <c r="A64" s="2" t="s">
        <v>96</v>
      </c>
      <c r="B64" s="3" t="s">
        <v>210</v>
      </c>
      <c r="C64" s="11">
        <f>95640-95560.3</f>
        <v>79.69999999999709</v>
      </c>
    </row>
    <row r="65" spans="1:3" ht="15" customHeight="1" x14ac:dyDescent="0.2">
      <c r="A65" s="2" t="s">
        <v>95</v>
      </c>
      <c r="B65" s="3" t="s">
        <v>211</v>
      </c>
      <c r="C65" s="11">
        <f>C66+C67</f>
        <v>1396910.64</v>
      </c>
    </row>
    <row r="66" spans="1:3" ht="15" customHeight="1" x14ac:dyDescent="0.2">
      <c r="A66" s="2" t="s">
        <v>94</v>
      </c>
      <c r="B66" s="3" t="s">
        <v>212</v>
      </c>
      <c r="C66" s="11">
        <f>351540+43237.3</f>
        <v>394777.3</v>
      </c>
    </row>
    <row r="67" spans="1:3" ht="15" customHeight="1" x14ac:dyDescent="0.2">
      <c r="A67" s="2" t="s">
        <v>93</v>
      </c>
      <c r="B67" s="3" t="s">
        <v>213</v>
      </c>
      <c r="C67" s="11">
        <f>285240+716893.34</f>
        <v>1002133.34</v>
      </c>
    </row>
    <row r="68" spans="1:3" ht="27.75" customHeight="1" x14ac:dyDescent="0.2">
      <c r="A68" s="2" t="s">
        <v>92</v>
      </c>
      <c r="B68" s="3" t="s">
        <v>214</v>
      </c>
      <c r="C68" s="11">
        <f>21396180-19642916.87</f>
        <v>1753263.129999999</v>
      </c>
    </row>
    <row r="69" spans="1:3" ht="28.5" customHeight="1" x14ac:dyDescent="0.2">
      <c r="A69" s="2" t="s">
        <v>91</v>
      </c>
      <c r="B69" s="3" t="s">
        <v>215</v>
      </c>
      <c r="C69" s="11">
        <f>C70+C73</f>
        <v>40655637.660000004</v>
      </c>
    </row>
    <row r="70" spans="1:3" ht="18" customHeight="1" x14ac:dyDescent="0.2">
      <c r="A70" s="2" t="s">
        <v>90</v>
      </c>
      <c r="B70" s="3" t="s">
        <v>216</v>
      </c>
      <c r="C70" s="11">
        <f>C71</f>
        <v>38691331.990000002</v>
      </c>
    </row>
    <row r="71" spans="1:3" ht="15.75" customHeight="1" x14ac:dyDescent="0.2">
      <c r="A71" s="2" t="s">
        <v>89</v>
      </c>
      <c r="B71" s="3" t="s">
        <v>217</v>
      </c>
      <c r="C71" s="11">
        <f>C72</f>
        <v>38691331.990000002</v>
      </c>
    </row>
    <row r="72" spans="1:3" ht="30" customHeight="1" x14ac:dyDescent="0.2">
      <c r="A72" s="2" t="s">
        <v>88</v>
      </c>
      <c r="B72" s="3" t="s">
        <v>218</v>
      </c>
      <c r="C72" s="11">
        <f>39370663-730591+51259.99</f>
        <v>38691331.990000002</v>
      </c>
    </row>
    <row r="73" spans="1:3" ht="18" customHeight="1" x14ac:dyDescent="0.2">
      <c r="A73" s="2" t="s">
        <v>87</v>
      </c>
      <c r="B73" s="3" t="s">
        <v>219</v>
      </c>
      <c r="C73" s="11">
        <f>C74</f>
        <v>1964305.67</v>
      </c>
    </row>
    <row r="74" spans="1:3" ht="18.75" customHeight="1" x14ac:dyDescent="0.2">
      <c r="A74" s="2" t="s">
        <v>86</v>
      </c>
      <c r="B74" s="3" t="s">
        <v>220</v>
      </c>
      <c r="C74" s="11">
        <f>C75</f>
        <v>1964305.67</v>
      </c>
    </row>
    <row r="75" spans="1:3" ht="25.5" x14ac:dyDescent="0.2">
      <c r="A75" s="2" t="s">
        <v>85</v>
      </c>
      <c r="B75" s="3" t="s">
        <v>221</v>
      </c>
      <c r="C75" s="11">
        <f>721341.68+144414.11+15789.32+16018.83+20162.07+919704.43+75.99+62814.92+39984.32+24000</f>
        <v>1964305.67</v>
      </c>
    </row>
    <row r="76" spans="1:3" ht="25.5" x14ac:dyDescent="0.2">
      <c r="A76" s="2" t="s">
        <v>84</v>
      </c>
      <c r="B76" s="3" t="s">
        <v>222</v>
      </c>
      <c r="C76" s="11">
        <f>C77+C79+C84</f>
        <v>12989260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1140000</v>
      </c>
    </row>
    <row r="85" spans="1:4" ht="31.5" customHeight="1" x14ac:dyDescent="0.2">
      <c r="A85" s="2" t="s">
        <v>77</v>
      </c>
      <c r="B85" s="3" t="s">
        <v>229</v>
      </c>
      <c r="C85" s="11">
        <f>C86+C87</f>
        <v>1140000</v>
      </c>
    </row>
    <row r="86" spans="1:4" ht="48" customHeight="1" x14ac:dyDescent="0.2">
      <c r="A86" s="2" t="s">
        <v>76</v>
      </c>
      <c r="B86" s="3" t="s">
        <v>230</v>
      </c>
      <c r="C86" s="11">
        <f>80000+81183.99</f>
        <v>161183.99</v>
      </c>
    </row>
    <row r="87" spans="1:4" ht="43.5" customHeight="1" x14ac:dyDescent="0.2">
      <c r="A87" s="2" t="s">
        <v>75</v>
      </c>
      <c r="B87" s="3" t="s">
        <v>231</v>
      </c>
      <c r="C87" s="11">
        <f>260000+718816.01</f>
        <v>978816.01</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C128+C188+C185+C191</f>
        <v>4789476577.0099993</v>
      </c>
    </row>
    <row r="128" spans="1:4" ht="29.25" customHeight="1" x14ac:dyDescent="0.2">
      <c r="A128" s="2" t="s">
        <v>42</v>
      </c>
      <c r="B128" s="3" t="s">
        <v>271</v>
      </c>
      <c r="C128" s="11">
        <f>C129+C134+C163+C178</f>
        <v>4634029020.4399996</v>
      </c>
      <c r="D128" s="17">
        <f>C128-C180</f>
        <v>4248063424.0599995</v>
      </c>
    </row>
    <row r="129" spans="1:8" ht="15" customHeight="1" x14ac:dyDescent="0.2">
      <c r="A129" s="2" t="s">
        <v>41</v>
      </c>
      <c r="B129" s="3" t="s">
        <v>272</v>
      </c>
      <c r="C129" s="11">
        <f>C130+C132</f>
        <v>1166114000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241047000</v>
      </c>
    </row>
    <row r="133" spans="1:8" ht="27.75" customHeight="1" x14ac:dyDescent="0.2">
      <c r="A133" s="2" t="s">
        <v>38</v>
      </c>
      <c r="B133" s="3" t="s">
        <v>276</v>
      </c>
      <c r="C133" s="11">
        <f>184625300+56421700</f>
        <v>241047000</v>
      </c>
      <c r="H133" s="13"/>
    </row>
    <row r="134" spans="1:8" ht="34.5" customHeight="1" x14ac:dyDescent="0.2">
      <c r="A134" s="2" t="s">
        <v>37</v>
      </c>
      <c r="B134" s="3" t="s">
        <v>277</v>
      </c>
      <c r="C134" s="11">
        <f>C135+C137+C139+C141+C143+C145+C147+C149+C151+C153+C155+C159+C161+C157</f>
        <v>917059944.06000006</v>
      </c>
    </row>
    <row r="135" spans="1:8" ht="54" customHeight="1" x14ac:dyDescent="0.2">
      <c r="A135" s="2" t="s">
        <v>36</v>
      </c>
      <c r="B135" s="3" t="s">
        <v>278</v>
      </c>
      <c r="C135" s="11">
        <f>C136</f>
        <v>199190700</v>
      </c>
    </row>
    <row r="136" spans="1:8" ht="54" customHeight="1" x14ac:dyDescent="0.2">
      <c r="A136" s="2" t="s">
        <v>35</v>
      </c>
      <c r="B136" s="3" t="s">
        <v>279</v>
      </c>
      <c r="C136" s="11">
        <f>28432000+169897800+860900</f>
        <v>199190700</v>
      </c>
    </row>
    <row r="137" spans="1:8" ht="29.25" customHeight="1" x14ac:dyDescent="0.2">
      <c r="A137" s="2" t="s">
        <v>34</v>
      </c>
      <c r="B137" s="3" t="s">
        <v>280</v>
      </c>
      <c r="C137" s="11">
        <f>C138</f>
        <v>98493200</v>
      </c>
    </row>
    <row r="138" spans="1:8" ht="30" customHeight="1" x14ac:dyDescent="0.2">
      <c r="A138" s="2" t="s">
        <v>33</v>
      </c>
      <c r="B138" s="3" t="s">
        <v>281</v>
      </c>
      <c r="C138" s="11">
        <v>98493200</v>
      </c>
    </row>
    <row r="139" spans="1:8" ht="55.5" customHeight="1" x14ac:dyDescent="0.2">
      <c r="A139" s="2" t="s">
        <v>332</v>
      </c>
      <c r="B139" s="3" t="s">
        <v>333</v>
      </c>
      <c r="C139" s="11">
        <f>C140</f>
        <v>2957000</v>
      </c>
    </row>
    <row r="140" spans="1:8" ht="61.5" customHeight="1" x14ac:dyDescent="0.2">
      <c r="A140" s="2" t="s">
        <v>334</v>
      </c>
      <c r="B140" s="3" t="s">
        <v>335</v>
      </c>
      <c r="C140" s="11">
        <f>3255000-298000</f>
        <v>2957000</v>
      </c>
    </row>
    <row r="141" spans="1:8" ht="42.75" customHeight="1" x14ac:dyDescent="0.2">
      <c r="A141" s="2" t="s">
        <v>32</v>
      </c>
      <c r="B141" s="3" t="s">
        <v>282</v>
      </c>
      <c r="C141" s="11">
        <f>C142</f>
        <v>4438000</v>
      </c>
    </row>
    <row r="142" spans="1:8" ht="43.5" customHeight="1" x14ac:dyDescent="0.2">
      <c r="A142" s="2" t="s">
        <v>31</v>
      </c>
      <c r="B142" s="3" t="s">
        <v>283</v>
      </c>
      <c r="C142" s="11">
        <f>4883000-445000</f>
        <v>4438000</v>
      </c>
    </row>
    <row r="143" spans="1:8" ht="32.25" customHeight="1" x14ac:dyDescent="0.2">
      <c r="A143" s="2" t="s">
        <v>30</v>
      </c>
      <c r="B143" s="3" t="s">
        <v>284</v>
      </c>
      <c r="C143" s="11">
        <f>C144</f>
        <v>515100</v>
      </c>
    </row>
    <row r="144" spans="1:8" ht="33" customHeight="1" x14ac:dyDescent="0.2">
      <c r="A144" s="2" t="s">
        <v>29</v>
      </c>
      <c r="B144" s="3" t="s">
        <v>285</v>
      </c>
      <c r="C144" s="11">
        <f>515100+5.39-5.39</f>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358</v>
      </c>
      <c r="B147" s="3" t="s">
        <v>288</v>
      </c>
      <c r="C147" s="11">
        <f>C148</f>
        <v>3208800</v>
      </c>
    </row>
    <row r="148" spans="1:3" ht="58.5" customHeight="1" x14ac:dyDescent="0.2">
      <c r="A148" s="2" t="s">
        <v>359</v>
      </c>
      <c r="B148" s="3" t="s">
        <v>289</v>
      </c>
      <c r="C148" s="11">
        <v>3208800</v>
      </c>
    </row>
    <row r="149" spans="1:3" ht="42" customHeight="1" x14ac:dyDescent="0.2">
      <c r="A149" s="2" t="s">
        <v>325</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10305000</v>
      </c>
    </row>
    <row r="152" spans="1:3" ht="31.5" customHeight="1" x14ac:dyDescent="0.2">
      <c r="A152" s="2" t="s">
        <v>24</v>
      </c>
      <c r="B152" s="3" t="s">
        <v>293</v>
      </c>
      <c r="C152" s="11">
        <f>11974800-1669800</f>
        <v>10305000</v>
      </c>
    </row>
    <row r="153" spans="1:3" ht="15.75" customHeight="1" x14ac:dyDescent="0.2">
      <c r="A153" s="2" t="s">
        <v>23</v>
      </c>
      <c r="B153" s="3" t="s">
        <v>294</v>
      </c>
      <c r="C153" s="11">
        <f>C154</f>
        <v>10096800</v>
      </c>
    </row>
    <row r="154" spans="1:3" ht="28.5" customHeight="1" x14ac:dyDescent="0.2">
      <c r="A154" s="2" t="s">
        <v>22</v>
      </c>
      <c r="B154" s="3" t="s">
        <v>295</v>
      </c>
      <c r="C154" s="11">
        <f>8764200+1332600</f>
        <v>10096800</v>
      </c>
    </row>
    <row r="155" spans="1:3" ht="30" customHeight="1" x14ac:dyDescent="0.2">
      <c r="A155" s="2" t="s">
        <v>21</v>
      </c>
      <c r="B155" s="3" t="s">
        <v>296</v>
      </c>
      <c r="C155" s="11">
        <f>C156</f>
        <v>10493202.68</v>
      </c>
    </row>
    <row r="156" spans="1:3" ht="32.25" customHeight="1" x14ac:dyDescent="0.2">
      <c r="A156" s="2" t="s">
        <v>326</v>
      </c>
      <c r="B156" s="3" t="s">
        <v>297</v>
      </c>
      <c r="C156" s="11">
        <f>10493200+2.68</f>
        <v>10493202.68</v>
      </c>
    </row>
    <row r="157" spans="1:3" ht="32.25" customHeight="1" x14ac:dyDescent="0.2">
      <c r="A157" s="2" t="s">
        <v>362</v>
      </c>
      <c r="B157" s="3" t="s">
        <v>360</v>
      </c>
      <c r="C157" s="11">
        <f>C158</f>
        <v>2792541.38</v>
      </c>
    </row>
    <row r="158" spans="1:3" ht="32.25" customHeight="1" x14ac:dyDescent="0.2">
      <c r="A158" s="2" t="s">
        <v>363</v>
      </c>
      <c r="B158" s="3" t="s">
        <v>361</v>
      </c>
      <c r="C158" s="11">
        <f>305998.31+2486543.07</f>
        <v>2792541.38</v>
      </c>
    </row>
    <row r="159" spans="1:3" ht="32.25" customHeight="1" x14ac:dyDescent="0.2">
      <c r="A159" s="2" t="s">
        <v>336</v>
      </c>
      <c r="B159" s="3" t="s">
        <v>337</v>
      </c>
      <c r="C159" s="11">
        <f>C160</f>
        <v>55298300</v>
      </c>
    </row>
    <row r="160" spans="1:3" ht="32.25" customHeight="1" x14ac:dyDescent="0.2">
      <c r="A160" s="2" t="s">
        <v>338</v>
      </c>
      <c r="B160" s="3" t="s">
        <v>347</v>
      </c>
      <c r="C160" s="11">
        <v>55298300</v>
      </c>
    </row>
    <row r="161" spans="1:3" ht="20.25" customHeight="1" x14ac:dyDescent="0.2">
      <c r="A161" s="2" t="s">
        <v>20</v>
      </c>
      <c r="B161" s="3" t="s">
        <v>298</v>
      </c>
      <c r="C161" s="11">
        <f>C162</f>
        <v>495740000</v>
      </c>
    </row>
    <row r="162" spans="1:3" ht="16.5" customHeight="1" x14ac:dyDescent="0.2">
      <c r="A162" s="2" t="s">
        <v>19</v>
      </c>
      <c r="B162" s="3" t="s">
        <v>299</v>
      </c>
      <c r="C162" s="11">
        <f>499060300-3320300</f>
        <v>495740000</v>
      </c>
    </row>
    <row r="163" spans="1:3" ht="20.25" customHeight="1" x14ac:dyDescent="0.2">
      <c r="A163" s="2" t="s">
        <v>18</v>
      </c>
      <c r="B163" s="3" t="s">
        <v>300</v>
      </c>
      <c r="C163" s="11">
        <f>C164+C166+C168+C170+C172+C174+C176</f>
        <v>2092088200</v>
      </c>
    </row>
    <row r="164" spans="1:3" ht="30" customHeight="1" x14ac:dyDescent="0.2">
      <c r="A164" s="2" t="s">
        <v>17</v>
      </c>
      <c r="B164" s="3" t="s">
        <v>301</v>
      </c>
      <c r="C164" s="11">
        <f>C165</f>
        <v>2061831900</v>
      </c>
    </row>
    <row r="165" spans="1:3" ht="30" customHeight="1" x14ac:dyDescent="0.2">
      <c r="A165" s="2" t="s">
        <v>16</v>
      </c>
      <c r="B165" s="3" t="s">
        <v>302</v>
      </c>
      <c r="C165" s="11">
        <f>1946696600+115135300</f>
        <v>2061831900</v>
      </c>
    </row>
    <row r="166" spans="1:3" ht="54.75" customHeight="1" x14ac:dyDescent="0.2">
      <c r="A166" s="2" t="s">
        <v>15</v>
      </c>
      <c r="B166" s="3" t="s">
        <v>303</v>
      </c>
      <c r="C166" s="11">
        <f>C167</f>
        <v>13620000</v>
      </c>
    </row>
    <row r="167" spans="1:3" ht="56.25" customHeight="1" x14ac:dyDescent="0.2">
      <c r="A167" s="2" t="s">
        <v>14</v>
      </c>
      <c r="B167" s="3" t="s">
        <v>304</v>
      </c>
      <c r="C167" s="11">
        <v>13620000</v>
      </c>
    </row>
    <row r="168" spans="1:3" ht="47.25" customHeight="1" x14ac:dyDescent="0.2">
      <c r="A168" s="2" t="s">
        <v>344</v>
      </c>
      <c r="B168" s="3" t="s">
        <v>345</v>
      </c>
      <c r="C168" s="11">
        <f>C169</f>
        <v>4903300</v>
      </c>
    </row>
    <row r="169" spans="1:3" ht="44.25" customHeight="1" x14ac:dyDescent="0.2">
      <c r="A169" s="2" t="s">
        <v>339</v>
      </c>
      <c r="B169" s="3" t="s">
        <v>346</v>
      </c>
      <c r="C169" s="11">
        <v>4903300</v>
      </c>
    </row>
    <row r="170" spans="1:3" ht="45.75" customHeight="1" x14ac:dyDescent="0.2">
      <c r="A170" s="2" t="s">
        <v>13</v>
      </c>
      <c r="B170" s="3" t="s">
        <v>305</v>
      </c>
      <c r="C170" s="11">
        <f>C171</f>
        <v>17600</v>
      </c>
    </row>
    <row r="171" spans="1:3" ht="55.5" customHeight="1" x14ac:dyDescent="0.2">
      <c r="A171" s="2" t="s">
        <v>12</v>
      </c>
      <c r="B171" s="3" t="s">
        <v>306</v>
      </c>
      <c r="C171" s="11">
        <v>17600</v>
      </c>
    </row>
    <row r="172" spans="1:3" ht="45.75" customHeight="1" x14ac:dyDescent="0.2">
      <c r="A172" s="2" t="s">
        <v>11</v>
      </c>
      <c r="B172" s="3" t="s">
        <v>307</v>
      </c>
      <c r="C172" s="11">
        <f>C173</f>
        <v>1981000</v>
      </c>
    </row>
    <row r="173" spans="1:3" ht="58.5" customHeight="1" x14ac:dyDescent="0.2">
      <c r="A173" s="2" t="s">
        <v>10</v>
      </c>
      <c r="B173" s="3" t="s">
        <v>308</v>
      </c>
      <c r="C173" s="11">
        <v>1981000</v>
      </c>
    </row>
    <row r="174" spans="1:3" ht="57" customHeight="1" x14ac:dyDescent="0.2">
      <c r="A174" s="2" t="s">
        <v>9</v>
      </c>
      <c r="B174" s="3" t="s">
        <v>309</v>
      </c>
      <c r="C174" s="11">
        <f>C175</f>
        <v>2046600</v>
      </c>
    </row>
    <row r="175" spans="1:3" ht="56.25" customHeight="1" x14ac:dyDescent="0.2">
      <c r="A175" s="2" t="s">
        <v>8</v>
      </c>
      <c r="B175" s="3" t="s">
        <v>310</v>
      </c>
      <c r="C175" s="11">
        <v>2046600</v>
      </c>
    </row>
    <row r="176" spans="1:3" ht="30" customHeight="1" x14ac:dyDescent="0.2">
      <c r="A176" s="2" t="s">
        <v>7</v>
      </c>
      <c r="B176" s="3" t="s">
        <v>311</v>
      </c>
      <c r="C176" s="11">
        <f>C177</f>
        <v>7687800</v>
      </c>
    </row>
    <row r="177" spans="1:6" ht="31.5" customHeight="1" x14ac:dyDescent="0.2">
      <c r="A177" s="2" t="s">
        <v>6</v>
      </c>
      <c r="B177" s="3" t="s">
        <v>312</v>
      </c>
      <c r="C177" s="11">
        <v>7687800</v>
      </c>
    </row>
    <row r="178" spans="1:6" ht="20.25" customHeight="1" x14ac:dyDescent="0.2">
      <c r="A178" s="2" t="s">
        <v>5</v>
      </c>
      <c r="B178" s="3" t="s">
        <v>313</v>
      </c>
      <c r="C178" s="11">
        <f>C179+C181+C183</f>
        <v>458766876.38</v>
      </c>
    </row>
    <row r="179" spans="1:6" ht="42.75" customHeight="1" x14ac:dyDescent="0.2">
      <c r="A179" s="2" t="s">
        <v>320</v>
      </c>
      <c r="B179" s="3" t="s">
        <v>321</v>
      </c>
      <c r="C179" s="11">
        <f>C180</f>
        <v>385965596.38</v>
      </c>
    </row>
    <row r="180" spans="1:6" ht="57.75" customHeight="1" x14ac:dyDescent="0.2">
      <c r="A180" s="2" t="s">
        <v>322</v>
      </c>
      <c r="B180" s="3" t="s">
        <v>323</v>
      </c>
      <c r="C180" s="11">
        <f>253550979.62+2285850+39390021.33+315281.52+300000+299316+350000+4990000+101500+9137300+10000000+919065.06+7148826.24+57077456.61+100000</f>
        <v>385965596.38</v>
      </c>
      <c r="F180" s="13"/>
    </row>
    <row r="181" spans="1:6" ht="83.25" customHeight="1" x14ac:dyDescent="0.2">
      <c r="A181" s="2" t="s">
        <v>4</v>
      </c>
      <c r="B181" s="3" t="s">
        <v>314</v>
      </c>
      <c r="C181" s="11">
        <f>C182</f>
        <v>43519300</v>
      </c>
    </row>
    <row r="182" spans="1:6" ht="96" customHeight="1" x14ac:dyDescent="0.2">
      <c r="A182" s="2" t="s">
        <v>327</v>
      </c>
      <c r="B182" s="3" t="s">
        <v>315</v>
      </c>
      <c r="C182" s="11">
        <f>37494200+6025100</f>
        <v>43519300</v>
      </c>
    </row>
    <row r="183" spans="1:6" ht="20.25" customHeight="1" x14ac:dyDescent="0.2">
      <c r="A183" s="2" t="s">
        <v>3</v>
      </c>
      <c r="B183" s="3" t="s">
        <v>316</v>
      </c>
      <c r="C183" s="11">
        <f>C184</f>
        <v>29281980</v>
      </c>
    </row>
    <row r="184" spans="1:6" ht="35.25" customHeight="1" x14ac:dyDescent="0.2">
      <c r="A184" s="2" t="s">
        <v>2</v>
      </c>
      <c r="B184" s="3" t="s">
        <v>317</v>
      </c>
      <c r="C184" s="11">
        <f>22002600+740000+407000+2000000+200000+3475200+700000+1697180+60000-2000000</f>
        <v>29281980</v>
      </c>
    </row>
    <row r="185" spans="1:6" ht="35.25" customHeight="1" x14ac:dyDescent="0.2">
      <c r="A185" s="2" t="s">
        <v>368</v>
      </c>
      <c r="B185" s="5" t="s">
        <v>367</v>
      </c>
      <c r="C185" s="11">
        <f>C186</f>
        <v>550000</v>
      </c>
    </row>
    <row r="186" spans="1:6" ht="35.25" customHeight="1" x14ac:dyDescent="0.2">
      <c r="A186" s="2" t="s">
        <v>364</v>
      </c>
      <c r="B186" s="5" t="s">
        <v>365</v>
      </c>
      <c r="C186" s="11">
        <f>C187</f>
        <v>550000</v>
      </c>
    </row>
    <row r="187" spans="1:6" ht="35.25" customHeight="1" x14ac:dyDescent="0.2">
      <c r="A187" s="2" t="s">
        <v>366</v>
      </c>
      <c r="B187" s="5" t="s">
        <v>369</v>
      </c>
      <c r="C187" s="11">
        <f>250000+300000</f>
        <v>550000</v>
      </c>
    </row>
    <row r="188" spans="1:6" ht="18.75" customHeight="1" x14ac:dyDescent="0.2">
      <c r="A188" s="2" t="s">
        <v>1</v>
      </c>
      <c r="B188" s="3" t="s">
        <v>318</v>
      </c>
      <c r="C188" s="11">
        <f>C189</f>
        <v>155026244.03</v>
      </c>
    </row>
    <row r="189" spans="1:6" ht="21" customHeight="1" x14ac:dyDescent="0.2">
      <c r="A189" s="2" t="s">
        <v>340</v>
      </c>
      <c r="B189" s="3" t="s">
        <v>341</v>
      </c>
      <c r="C189" s="11">
        <f>C190</f>
        <v>155026244.03</v>
      </c>
    </row>
    <row r="190" spans="1:6" ht="25.5" x14ac:dyDescent="0.2">
      <c r="A190" s="2" t="s">
        <v>0</v>
      </c>
      <c r="B190" s="3" t="s">
        <v>319</v>
      </c>
      <c r="C190" s="11">
        <f>6967487.63+20000000-1902000+403920-535269+30000000+100000000+92105.4</f>
        <v>155026244.03</v>
      </c>
    </row>
    <row r="191" spans="1:6" ht="42" customHeight="1" x14ac:dyDescent="0.2">
      <c r="A191" s="2" t="s">
        <v>373</v>
      </c>
      <c r="B191" s="3" t="s">
        <v>370</v>
      </c>
      <c r="C191" s="11">
        <f>C192</f>
        <v>-128687.45999999999</v>
      </c>
    </row>
    <row r="192" spans="1:6" ht="39.75" customHeight="1" x14ac:dyDescent="0.2">
      <c r="A192" s="2" t="s">
        <v>374</v>
      </c>
      <c r="B192" s="3" t="s">
        <v>371</v>
      </c>
      <c r="C192" s="11">
        <f>C193</f>
        <v>-128687.45999999999</v>
      </c>
    </row>
    <row r="193" spans="1:3" ht="43.5" customHeight="1" x14ac:dyDescent="0.2">
      <c r="A193" s="2" t="s">
        <v>375</v>
      </c>
      <c r="B193" s="3" t="s">
        <v>372</v>
      </c>
      <c r="C193" s="11">
        <f>-1888.22+(-62814.92)+(-39984.32)-24000</f>
        <v>-128687.45999999999</v>
      </c>
    </row>
    <row r="194" spans="1:3" x14ac:dyDescent="0.2">
      <c r="A194" s="4"/>
      <c r="B194" s="4"/>
      <c r="C194" s="12"/>
    </row>
    <row r="195" spans="1:3" x14ac:dyDescent="0.2">
      <c r="A195" s="4"/>
      <c r="B195" s="4"/>
      <c r="C195" s="12"/>
    </row>
    <row r="196" spans="1:3" x14ac:dyDescent="0.2">
      <c r="A196" s="4"/>
      <c r="B196" s="4"/>
      <c r="C196" s="12"/>
    </row>
    <row r="197" spans="1:3" x14ac:dyDescent="0.2">
      <c r="A197" s="4"/>
      <c r="B197" s="4"/>
      <c r="C197" s="12"/>
    </row>
    <row r="198" spans="1:3" x14ac:dyDescent="0.2">
      <c r="A198" s="4"/>
      <c r="B198" s="4"/>
      <c r="C198" s="12"/>
    </row>
    <row r="199" spans="1:3" x14ac:dyDescent="0.2">
      <c r="A199" s="4"/>
      <c r="B199" s="4"/>
      <c r="C199"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(2024)</vt:lpstr>
      <vt:lpstr>'Приложение 1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2024-07-16T08:52:38Z</cp:lastPrinted>
  <dcterms:created xsi:type="dcterms:W3CDTF">2023-10-26T08:47:33Z</dcterms:created>
  <dcterms:modified xsi:type="dcterms:W3CDTF">2024-07-16T08:52:51Z</dcterms:modified>
</cp:coreProperties>
</file>